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м47б" sheetId="1" r:id="rId1"/>
  </sheets>
  <definedNames>
    <definedName name="_xlnm._FilterDatabase" localSheetId="0" hidden="1">м47б!$A$5:$N$85</definedName>
  </definedNames>
  <calcPr calcId="124519"/>
</workbook>
</file>

<file path=xl/calcChain.xml><?xml version="1.0" encoding="utf-8"?>
<calcChain xmlns="http://schemas.openxmlformats.org/spreadsheetml/2006/main">
  <c r="L84" i="1"/>
  <c r="K84"/>
  <c r="J84"/>
  <c r="I84"/>
  <c r="H84"/>
  <c r="G84"/>
  <c r="F84"/>
  <c r="E84"/>
  <c r="D84"/>
  <c r="C84"/>
  <c r="B84"/>
  <c r="M83"/>
  <c r="M84" s="1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83" l="1"/>
  <c r="N84" s="1"/>
</calcChain>
</file>

<file path=xl/sharedStrings.xml><?xml version="1.0" encoding="utf-8"?>
<sst xmlns="http://schemas.openxmlformats.org/spreadsheetml/2006/main" count="95" uniqueCount="92">
  <si>
    <t>Реестр выполненных работ в счет текущего ремонта за 2023 год</t>
  </si>
  <si>
    <t>Мира 47 Б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</si>
  <si>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</si>
  <si>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</si>
  <si>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</si>
  <si>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</si>
  <si>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</si>
  <si>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</si>
  <si>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</si>
  <si>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</si>
  <si>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</si>
  <si>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</si>
  <si>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</si>
  <si>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</si>
  <si>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</si>
  <si>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</si>
  <si>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кв.17 техническое обслуживание системы отопления</t>
  </si>
  <si>
    <t>по заявке кв.16 устранение течи ХВС</t>
  </si>
  <si>
    <t>по заявке ПСД приобретение и выдача ковриков пластиковых щетинистых</t>
  </si>
  <si>
    <t xml:space="preserve"> механизированная очистка территории МКД от снега</t>
  </si>
  <si>
    <t>по заявке кв.32 техническое обслуживание системы отопления (декабрь)</t>
  </si>
  <si>
    <t xml:space="preserve">обследование и разработка сметной документации на капитальный ремонт внутридомовых инженерных систем горячего и холодного водоснабжения МКД </t>
  </si>
  <si>
    <t>механизированная очистка территории МКД от снега</t>
  </si>
  <si>
    <t>по заявке ПСД приобретение, демонтаж старых, установка новых почтовых ящиков</t>
  </si>
  <si>
    <t>по заявке кв. 54 обследование засора труб канализации</t>
  </si>
  <si>
    <t>по заявке кв. 2 отключение стояка ГВС</t>
  </si>
  <si>
    <t>по заявке кв. 6 замена части стояка</t>
  </si>
  <si>
    <t>по заявке кв. 2, 6 замена стояков ХГВС через перекрытие в подвал</t>
  </si>
  <si>
    <t>по заявке кв. 2 заделка отверстий после замены стояков ХГВС через перекрытие в подвал</t>
  </si>
  <si>
    <t xml:space="preserve">по заявке Нач.участка обследование стояка ХГВС под кв. 2 </t>
  </si>
  <si>
    <t>по заявке кв. 10 отключили стояк ГВС</t>
  </si>
  <si>
    <t>по заявке ПСД закрепление регистра (батареи) в подъезде № 2, эт. 2</t>
  </si>
  <si>
    <t>по заявке кв. 30 обследование засора канализации</t>
  </si>
  <si>
    <t>по заявке кв. 32 обследование течи ГВС (вводной)</t>
  </si>
  <si>
    <t>по заявке кв. 36 установка хомута на ХВС в подвале</t>
  </si>
  <si>
    <t>по заявке кв. 44 установка хомута на стояке ГВС</t>
  </si>
  <si>
    <t>по заявке механизированная очистка территории МКД от снега (конт.площ)</t>
  </si>
  <si>
    <t>по заявке кв. 10 техническое обслуживание системы ХВС</t>
  </si>
  <si>
    <t>по заявке ПСД обследование стояков ХГВС</t>
  </si>
  <si>
    <t>по заявке кв. 35 ремонт входной двери в подъезде № 2</t>
  </si>
  <si>
    <t>услуги по вывозу мусора (листвы) с территории 19.04.2023</t>
  </si>
  <si>
    <t>по заявке установка скамейки у подъезда № 4</t>
  </si>
  <si>
    <t>по заявке кв. 36 замена замка на подвале</t>
  </si>
  <si>
    <t>по заявке Нач. участка замена прокладок на задвижке отопления в теплоузле</t>
  </si>
  <si>
    <t>вывоз уличного смета, веток с территории МКД спецтехникой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</si>
  <si>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</si>
  <si>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</si>
  <si>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</si>
  <si>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</si>
  <si>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</si>
  <si>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</si>
  <si>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</si>
  <si>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</si>
  <si>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20</t>
  </si>
  <si>
    <t>замена сгона Ду 20</t>
  </si>
  <si>
    <t>замена газового крана Ду 25</t>
  </si>
  <si>
    <t>замена сгона Ду 25</t>
  </si>
  <si>
    <t>завоз песка в песочницу</t>
  </si>
  <si>
    <t>по заявке кв. 27 ремонт кровли</t>
  </si>
  <si>
    <t>по заявке кв. 5 техобслуживание эл.щитка</t>
  </si>
  <si>
    <t>подготовка протокола ОСС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</si>
  <si>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</si>
  <si>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</si>
  <si>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</si>
  <si>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кв.35 обследование течи в подвале</t>
  </si>
  <si>
    <t>по заявке ремонт ограждения</t>
  </si>
  <si>
    <t>по заявке кв.25 дезинсекция подвального помещения</t>
  </si>
  <si>
    <t>по заявке ПСД замена прожекторов у подъездов №3, №4</t>
  </si>
  <si>
    <t>по заявке кв.58 замена стояка ГВС</t>
  </si>
  <si>
    <t>по заявке кв.56 техобслуживание ХВС</t>
  </si>
  <si>
    <t>по заявке кв.12,13 обследование ГВС</t>
  </si>
  <si>
    <t>по заявке кв.12 замена ламп на 2 и з этаже в подъезде №1</t>
  </si>
  <si>
    <t>по заявке кв.44 обследование течи ХВС</t>
  </si>
  <si>
    <t>по заявке кв.24,21,27 обследование отопления в квартире</t>
  </si>
  <si>
    <t>по заявке кв.60 обследование отопления в квартире</t>
  </si>
  <si>
    <t>по заявке кв.24,12,35,17,25 обследование отопления в квартире</t>
  </si>
  <si>
    <t>по заявке кв.45 обследование отопления в квартире</t>
  </si>
  <si>
    <t>по заявке дезинсекция подвального помещения</t>
  </si>
  <si>
    <t>по заявке кв.44 устранение течи под хомутом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</si>
  <si>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</si>
  <si>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</si>
  <si>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по заявке кв.27 обследование системы отопления в квартире</t>
  </si>
  <si>
    <t>по заявке кв.24 обследование крепления батареи на 2-м этаже в подъезде №2</t>
  </si>
  <si>
    <t>по заявке кв.9 замена 2-х стояков отопления, 4-е подводки к батарее</t>
  </si>
  <si>
    <t>по заявке замена лампы в теплоузле, подвальном помещении</t>
  </si>
  <si>
    <t>по заявке кв.57 обследование/замена стояка отопления</t>
  </si>
  <si>
    <t>по заявке кв.18 обследование системы отопления в квартире/прогнали</t>
  </si>
  <si>
    <t>по заявке кв.10 обследование течи в квартире с кв.14</t>
  </si>
  <si>
    <t>по заявке кв.8 обследование системы ХВС</t>
  </si>
  <si>
    <t>по заявке кв.60 обследование течи в квартире с кв.64</t>
  </si>
  <si>
    <t>по заявке кв.10 обследование течи стояка ГВС в кв.14/установка хомута на стояке ГВС</t>
  </si>
  <si>
    <t>по заявке кв.14 замена трубы ХВС в квартире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</si>
</sst>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4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0" borderId="0"/>
    <xf numFmtId="164" fontId="13" fillId="0" borderId="0"/>
  </cellStyleXfs>
  <cellXfs count="34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3" fillId="2" borderId="3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vertical="center"/>
    </xf>
    <xf numFmtId="43" fontId="3" fillId="0" borderId="3" xfId="1" applyFont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vertical="center" wrapText="1"/>
    </xf>
    <xf numFmtId="43" fontId="3" fillId="0" borderId="3" xfId="1" applyFont="1" applyBorder="1" applyAlignment="1">
      <alignment horizontal="right" vertical="center" wrapText="1"/>
    </xf>
    <xf numFmtId="0" fontId="9" fillId="0" borderId="3" xfId="0" applyFont="1" applyFill="1" applyBorder="1" applyAlignment="1">
      <alignment vertical="center" wrapText="1"/>
    </xf>
    <xf numFmtId="4" fontId="10" fillId="3" borderId="3" xfId="0" applyNumberFormat="1" applyFont="1" applyFill="1" applyBorder="1" applyAlignment="1">
      <alignment vertical="center"/>
    </xf>
    <xf numFmtId="4" fontId="2" fillId="3" borderId="3" xfId="0" applyNumberFormat="1" applyFont="1" applyFill="1" applyBorder="1" applyAlignment="1">
      <alignment vertical="center"/>
    </xf>
    <xf numFmtId="4" fontId="5" fillId="3" borderId="3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99"/>
  <sheetViews>
    <sheetView tabSelected="1" zoomScale="70" zoomScaleNormal="70" workbookViewId="0">
      <pane xSplit="1" ySplit="5" topLeftCell="B70" activePane="bottomRight" state="frozen"/>
      <selection sqref="A1:XFD1048576"/>
      <selection pane="topRight" sqref="A1:XFD1048576"/>
      <selection pane="bottomLeft" sqref="A1:XFD1048576"/>
      <selection pane="bottomRight" sqref="A1:N84"/>
    </sheetView>
  </sheetViews>
  <sheetFormatPr defaultColWidth="9" defaultRowHeight="15.75"/>
  <cols>
    <col min="1" max="1" width="50.125" style="5" customWidth="1"/>
    <col min="2" max="2" width="10.375" style="6" customWidth="1"/>
    <col min="3" max="3" width="10.625" style="6" customWidth="1"/>
    <col min="4" max="4" width="10" style="6" customWidth="1"/>
    <col min="5" max="5" width="9.75" style="6" customWidth="1"/>
    <col min="6" max="6" width="8.375" style="6" customWidth="1"/>
    <col min="7" max="7" width="8.5" style="6" customWidth="1"/>
    <col min="8" max="8" width="9.375" style="6" customWidth="1"/>
    <col min="9" max="9" width="8" style="6" customWidth="1"/>
    <col min="10" max="10" width="9.5" style="6" customWidth="1"/>
    <col min="11" max="11" width="9" style="6" customWidth="1"/>
    <col min="12" max="12" width="11.125" style="6" customWidth="1"/>
    <col min="13" max="13" width="9.25" style="6" customWidth="1"/>
    <col min="14" max="14" width="9.5" style="7" customWidth="1"/>
    <col min="15" max="1019" width="10.75" style="1" customWidth="1"/>
    <col min="1020" max="16384" width="9" style="1"/>
  </cols>
  <sheetData>
    <row r="1" spans="1:14" ht="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11" customFormat="1">
      <c r="A5" s="8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10" t="s">
        <v>15</v>
      </c>
    </row>
    <row r="6" spans="1:14" ht="31.5">
      <c r="A6" s="19" t="s">
        <v>16</v>
      </c>
      <c r="B6" s="12">
        <v>455.92784999999998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 t="shared" ref="N6:N69" si="0">SUM(B6:M6)</f>
        <v>455.92784999999998</v>
      </c>
    </row>
    <row r="7" spans="1:14">
      <c r="A7" s="19" t="s">
        <v>17</v>
      </c>
      <c r="B7" s="12">
        <v>561.18562499999996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si="0"/>
        <v>561.18562499999996</v>
      </c>
    </row>
    <row r="8" spans="1:14" ht="31.5">
      <c r="A8" s="19" t="s">
        <v>18</v>
      </c>
      <c r="B8" s="12">
        <v>4182.8427900000006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4182.8427900000006</v>
      </c>
    </row>
    <row r="9" spans="1:14">
      <c r="A9" s="19" t="s">
        <v>19</v>
      </c>
      <c r="B9" s="12">
        <v>242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>
        <f t="shared" si="0"/>
        <v>242</v>
      </c>
    </row>
    <row r="10" spans="1:14" ht="31.5">
      <c r="A10" s="19" t="s">
        <v>20</v>
      </c>
      <c r="B10" s="12">
        <v>374.18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374.18</v>
      </c>
    </row>
    <row r="11" spans="1:14" ht="47.25">
      <c r="A11" s="19" t="s">
        <v>21</v>
      </c>
      <c r="B11" s="12">
        <v>15000</v>
      </c>
      <c r="C11" s="12"/>
      <c r="D11" s="14"/>
      <c r="E11" s="12"/>
      <c r="F11" s="12"/>
      <c r="G11" s="12"/>
      <c r="H11" s="12"/>
      <c r="I11" s="12"/>
      <c r="J11" s="12"/>
      <c r="K11" s="12"/>
      <c r="L11" s="12"/>
      <c r="M11" s="12"/>
      <c r="N11" s="13">
        <f t="shared" si="0"/>
        <v>15000</v>
      </c>
    </row>
    <row r="12" spans="1:14">
      <c r="A12" s="19" t="s">
        <v>22</v>
      </c>
      <c r="B12" s="12"/>
      <c r="C12" s="12">
        <v>2656.5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>
        <f t="shared" si="0"/>
        <v>2656.5</v>
      </c>
    </row>
    <row r="13" spans="1:14" ht="31.5">
      <c r="A13" s="19" t="s">
        <v>23</v>
      </c>
      <c r="B13" s="15"/>
      <c r="C13" s="12">
        <v>29628.222225000001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>
        <f t="shared" si="0"/>
        <v>29628.222225000001</v>
      </c>
    </row>
    <row r="14" spans="1:14">
      <c r="A14" s="19" t="s">
        <v>24</v>
      </c>
      <c r="B14" s="15"/>
      <c r="C14" s="15">
        <v>396.19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>
        <f t="shared" si="0"/>
        <v>396.19</v>
      </c>
    </row>
    <row r="15" spans="1:14">
      <c r="A15" s="19" t="s">
        <v>25</v>
      </c>
      <c r="B15" s="15"/>
      <c r="C15" s="15"/>
      <c r="D15" s="12">
        <v>396.18557999999996</v>
      </c>
      <c r="E15" s="12"/>
      <c r="F15" s="12"/>
      <c r="G15" s="12"/>
      <c r="H15" s="12"/>
      <c r="I15" s="12"/>
      <c r="J15" s="12"/>
      <c r="K15" s="12"/>
      <c r="L15" s="12"/>
      <c r="M15" s="12"/>
      <c r="N15" s="13">
        <f t="shared" si="0"/>
        <v>396.18557999999996</v>
      </c>
    </row>
    <row r="16" spans="1:14" ht="16.5">
      <c r="A16" s="19" t="s">
        <v>26</v>
      </c>
      <c r="B16" s="16"/>
      <c r="C16" s="16"/>
      <c r="D16" s="12">
        <v>1686.0328537500002</v>
      </c>
      <c r="E16" s="12"/>
      <c r="F16" s="12"/>
      <c r="G16" s="12"/>
      <c r="H16" s="12"/>
      <c r="I16" s="12"/>
      <c r="J16" s="12"/>
      <c r="K16" s="12"/>
      <c r="L16" s="12"/>
      <c r="M16" s="12"/>
      <c r="N16" s="13">
        <f t="shared" si="0"/>
        <v>1686.0328537500002</v>
      </c>
    </row>
    <row r="17" spans="1:14" ht="31.5">
      <c r="A17" s="19" t="s">
        <v>27</v>
      </c>
      <c r="B17" s="15"/>
      <c r="C17" s="15"/>
      <c r="D17" s="15">
        <v>8832.8262749999976</v>
      </c>
      <c r="E17" s="15"/>
      <c r="F17" s="15"/>
      <c r="G17" s="15"/>
      <c r="H17" s="15"/>
      <c r="I17" s="15"/>
      <c r="J17" s="15"/>
      <c r="K17" s="15"/>
      <c r="L17" s="15"/>
      <c r="M17" s="15"/>
      <c r="N17" s="13">
        <f t="shared" si="0"/>
        <v>8832.8262749999976</v>
      </c>
    </row>
    <row r="18" spans="1:14" ht="31.5">
      <c r="A18" s="33" t="s">
        <v>28</v>
      </c>
      <c r="B18" s="15"/>
      <c r="C18" s="15"/>
      <c r="D18" s="15">
        <v>990.50259000000005</v>
      </c>
      <c r="E18" s="15"/>
      <c r="F18" s="15"/>
      <c r="G18" s="15"/>
      <c r="H18" s="15"/>
      <c r="I18" s="15"/>
      <c r="J18" s="15"/>
      <c r="K18" s="15"/>
      <c r="L18" s="15"/>
      <c r="M18" s="15"/>
      <c r="N18" s="13">
        <f t="shared" si="0"/>
        <v>990.50259000000005</v>
      </c>
    </row>
    <row r="19" spans="1:14" s="17" customFormat="1" ht="31.5">
      <c r="A19" s="19" t="s">
        <v>29</v>
      </c>
      <c r="B19" s="12"/>
      <c r="C19" s="12"/>
      <c r="D19" s="12">
        <v>396.19</v>
      </c>
      <c r="E19" s="12"/>
      <c r="F19" s="12"/>
      <c r="G19" s="12"/>
      <c r="H19" s="12"/>
      <c r="I19" s="12"/>
      <c r="J19" s="12"/>
      <c r="K19" s="12"/>
      <c r="L19" s="12"/>
      <c r="M19" s="12"/>
      <c r="N19" s="13">
        <f t="shared" si="0"/>
        <v>396.19</v>
      </c>
    </row>
    <row r="20" spans="1:14">
      <c r="A20" s="19" t="s">
        <v>30</v>
      </c>
      <c r="B20" s="12"/>
      <c r="C20" s="12"/>
      <c r="D20" s="12">
        <v>792.37115999999992</v>
      </c>
      <c r="E20" s="12"/>
      <c r="F20" s="12"/>
      <c r="G20" s="12"/>
      <c r="H20" s="12"/>
      <c r="I20" s="12"/>
      <c r="J20" s="12"/>
      <c r="K20" s="12"/>
      <c r="L20" s="12"/>
      <c r="M20" s="12"/>
      <c r="N20" s="13">
        <f t="shared" si="0"/>
        <v>792.37115999999992</v>
      </c>
    </row>
    <row r="21" spans="1:14" ht="31.5">
      <c r="A21" s="19" t="s">
        <v>31</v>
      </c>
      <c r="B21" s="12"/>
      <c r="C21" s="12"/>
      <c r="D21" s="12">
        <v>919.88315999999998</v>
      </c>
      <c r="E21" s="12"/>
      <c r="F21" s="12"/>
      <c r="G21" s="12"/>
      <c r="H21" s="12"/>
      <c r="I21" s="12"/>
      <c r="J21" s="12"/>
      <c r="K21" s="12"/>
      <c r="L21" s="12"/>
      <c r="M21" s="12"/>
      <c r="N21" s="13">
        <f t="shared" si="0"/>
        <v>919.88315999999998</v>
      </c>
    </row>
    <row r="22" spans="1:14">
      <c r="A22" s="19" t="s">
        <v>32</v>
      </c>
      <c r="B22" s="15"/>
      <c r="C22" s="15"/>
      <c r="D22" s="15">
        <v>396.18557999999996</v>
      </c>
      <c r="E22" s="15"/>
      <c r="F22" s="15"/>
      <c r="G22" s="15"/>
      <c r="H22" s="15"/>
      <c r="I22" s="15"/>
      <c r="J22" s="15"/>
      <c r="K22" s="15"/>
      <c r="L22" s="15"/>
      <c r="M22" s="15"/>
      <c r="N22" s="13">
        <f t="shared" si="0"/>
        <v>396.18557999999996</v>
      </c>
    </row>
    <row r="23" spans="1:14">
      <c r="A23" s="19" t="s">
        <v>33</v>
      </c>
      <c r="B23" s="12"/>
      <c r="C23" s="12"/>
      <c r="D23" s="12">
        <v>198.09278999999998</v>
      </c>
      <c r="E23" s="12"/>
      <c r="F23" s="12"/>
      <c r="G23" s="12"/>
      <c r="H23" s="12"/>
      <c r="I23" s="12"/>
      <c r="J23" s="12"/>
      <c r="K23" s="12"/>
      <c r="L23" s="12"/>
      <c r="M23" s="12"/>
      <c r="N23" s="13">
        <f t="shared" si="0"/>
        <v>198.09278999999998</v>
      </c>
    </row>
    <row r="24" spans="1:14">
      <c r="A24" s="19" t="s">
        <v>34</v>
      </c>
      <c r="B24" s="12"/>
      <c r="C24" s="12"/>
      <c r="D24" s="12">
        <v>619.90152</v>
      </c>
      <c r="E24" s="12"/>
      <c r="F24" s="12"/>
      <c r="G24" s="12"/>
      <c r="H24" s="12"/>
      <c r="I24" s="12"/>
      <c r="J24" s="12"/>
      <c r="K24" s="12"/>
      <c r="L24" s="12"/>
      <c r="M24" s="12"/>
      <c r="N24" s="13">
        <f t="shared" si="0"/>
        <v>619.90152</v>
      </c>
    </row>
    <row r="25" spans="1:14">
      <c r="A25" s="19" t="s">
        <v>35</v>
      </c>
      <c r="B25" s="15"/>
      <c r="C25" s="15"/>
      <c r="D25" s="15">
        <v>606.54999999999995</v>
      </c>
      <c r="E25" s="15"/>
      <c r="F25" s="12"/>
      <c r="G25" s="12"/>
      <c r="H25" s="12"/>
      <c r="I25" s="12"/>
      <c r="J25" s="12"/>
      <c r="K25" s="12"/>
      <c r="L25" s="12"/>
      <c r="M25" s="12"/>
      <c r="N25" s="13">
        <f t="shared" si="0"/>
        <v>606.54999999999995</v>
      </c>
    </row>
    <row r="26" spans="1:14" ht="31.5">
      <c r="A26" s="19" t="s">
        <v>36</v>
      </c>
      <c r="B26" s="12"/>
      <c r="C26" s="12"/>
      <c r="D26" s="12">
        <v>876.64499999999998</v>
      </c>
      <c r="E26" s="12"/>
      <c r="F26" s="12"/>
      <c r="G26" s="12"/>
      <c r="H26" s="12"/>
      <c r="I26" s="12"/>
      <c r="J26" s="12"/>
      <c r="K26" s="12"/>
      <c r="L26" s="12"/>
      <c r="M26" s="12"/>
      <c r="N26" s="13">
        <f t="shared" si="0"/>
        <v>876.64499999999998</v>
      </c>
    </row>
    <row r="27" spans="1:14" ht="31.5">
      <c r="A27" s="19" t="s">
        <v>37</v>
      </c>
      <c r="B27" s="12"/>
      <c r="C27" s="12"/>
      <c r="D27" s="12"/>
      <c r="E27" s="12">
        <v>792.37115999999992</v>
      </c>
      <c r="F27" s="12"/>
      <c r="G27" s="12"/>
      <c r="H27" s="12"/>
      <c r="I27" s="12"/>
      <c r="J27" s="12"/>
      <c r="K27" s="12"/>
      <c r="L27" s="12"/>
      <c r="M27" s="12"/>
      <c r="N27" s="13">
        <f t="shared" si="0"/>
        <v>792.37115999999992</v>
      </c>
    </row>
    <row r="28" spans="1:14">
      <c r="A28" s="19" t="s">
        <v>38</v>
      </c>
      <c r="B28" s="12"/>
      <c r="C28" s="12"/>
      <c r="D28" s="12"/>
      <c r="E28" s="12">
        <v>360.02578500000004</v>
      </c>
      <c r="F28" s="12"/>
      <c r="G28" s="12"/>
      <c r="H28" s="12"/>
      <c r="I28" s="12"/>
      <c r="J28" s="12"/>
      <c r="K28" s="12"/>
      <c r="L28" s="12"/>
      <c r="M28" s="12"/>
      <c r="N28" s="13">
        <f t="shared" si="0"/>
        <v>360.02578500000004</v>
      </c>
    </row>
    <row r="29" spans="1:14">
      <c r="A29" s="19" t="s">
        <v>39</v>
      </c>
      <c r="B29" s="12"/>
      <c r="C29" s="12"/>
      <c r="D29" s="12"/>
      <c r="E29" s="12">
        <v>193.37629500000003</v>
      </c>
      <c r="F29" s="12"/>
      <c r="G29" s="12"/>
      <c r="H29" s="12"/>
      <c r="I29" s="12"/>
      <c r="J29" s="12"/>
      <c r="K29" s="12"/>
      <c r="L29" s="12"/>
      <c r="M29" s="12"/>
      <c r="N29" s="13">
        <f t="shared" si="0"/>
        <v>193.37629500000003</v>
      </c>
    </row>
    <row r="30" spans="1:14" ht="31.5">
      <c r="A30" s="19" t="s">
        <v>40</v>
      </c>
      <c r="B30" s="12"/>
      <c r="C30" s="12"/>
      <c r="D30" s="12"/>
      <c r="E30" s="12">
        <v>855.26</v>
      </c>
      <c r="F30" s="12"/>
      <c r="G30" s="12"/>
      <c r="H30" s="12"/>
      <c r="I30" s="12"/>
      <c r="J30" s="12"/>
      <c r="K30" s="12"/>
      <c r="L30" s="12"/>
      <c r="M30" s="12"/>
      <c r="N30" s="13">
        <f t="shared" si="0"/>
        <v>855.26</v>
      </c>
    </row>
    <row r="31" spans="1:14">
      <c r="A31" s="20" t="s">
        <v>41</v>
      </c>
      <c r="B31" s="12"/>
      <c r="C31" s="12"/>
      <c r="D31" s="12"/>
      <c r="E31" s="12"/>
      <c r="F31" s="12">
        <v>386.75259000000005</v>
      </c>
      <c r="G31" s="12"/>
      <c r="H31" s="12"/>
      <c r="I31" s="12"/>
      <c r="J31" s="12"/>
      <c r="K31" s="12"/>
      <c r="L31" s="12"/>
      <c r="M31" s="12"/>
      <c r="N31" s="13">
        <f t="shared" si="0"/>
        <v>386.75259000000005</v>
      </c>
    </row>
    <row r="32" spans="1:14">
      <c r="A32" s="20" t="s">
        <v>42</v>
      </c>
      <c r="B32" s="12"/>
      <c r="C32" s="12"/>
      <c r="D32" s="12"/>
      <c r="E32" s="12"/>
      <c r="F32" s="12">
        <v>888.84558000000004</v>
      </c>
      <c r="G32" s="12"/>
      <c r="H32" s="12"/>
      <c r="I32" s="12"/>
      <c r="J32" s="12"/>
      <c r="K32" s="12"/>
      <c r="L32" s="12"/>
      <c r="M32" s="12"/>
      <c r="N32" s="13">
        <f t="shared" si="0"/>
        <v>888.84558000000004</v>
      </c>
    </row>
    <row r="33" spans="1:14" ht="31.5">
      <c r="A33" s="19" t="s">
        <v>43</v>
      </c>
      <c r="B33" s="12"/>
      <c r="C33" s="12"/>
      <c r="D33" s="12"/>
      <c r="E33" s="12"/>
      <c r="F33" s="12">
        <v>504.04672499999998</v>
      </c>
      <c r="G33" s="12"/>
      <c r="H33" s="12"/>
      <c r="I33" s="12"/>
      <c r="J33" s="12"/>
      <c r="K33" s="12"/>
      <c r="L33" s="12"/>
      <c r="M33" s="12"/>
      <c r="N33" s="13">
        <f t="shared" si="0"/>
        <v>504.04672499999998</v>
      </c>
    </row>
    <row r="34" spans="1:14" ht="31.5">
      <c r="A34" s="19" t="s">
        <v>44</v>
      </c>
      <c r="B34" s="12"/>
      <c r="C34" s="12"/>
      <c r="D34" s="12"/>
      <c r="E34" s="12"/>
      <c r="F34" s="12"/>
      <c r="G34" s="12">
        <v>48.89</v>
      </c>
      <c r="H34" s="12"/>
      <c r="I34" s="12"/>
      <c r="J34" s="12"/>
      <c r="K34" s="12"/>
      <c r="L34" s="12"/>
      <c r="M34" s="12"/>
      <c r="N34" s="13">
        <f t="shared" si="0"/>
        <v>48.89</v>
      </c>
    </row>
    <row r="35" spans="1:14">
      <c r="A35" s="19" t="s">
        <v>45</v>
      </c>
      <c r="B35" s="12"/>
      <c r="C35" s="12"/>
      <c r="D35" s="12"/>
      <c r="E35" s="12"/>
      <c r="F35" s="12"/>
      <c r="G35" s="12">
        <v>777.6</v>
      </c>
      <c r="H35" s="12"/>
      <c r="I35" s="12"/>
      <c r="J35" s="12"/>
      <c r="K35" s="12"/>
      <c r="L35" s="12"/>
      <c r="M35" s="12"/>
      <c r="N35" s="13">
        <f t="shared" si="0"/>
        <v>777.6</v>
      </c>
    </row>
    <row r="36" spans="1:14">
      <c r="A36" s="19" t="s">
        <v>46</v>
      </c>
      <c r="B36" s="12"/>
      <c r="C36" s="12"/>
      <c r="D36" s="12"/>
      <c r="E36" s="12"/>
      <c r="F36" s="12"/>
      <c r="G36" s="12">
        <v>1017.6</v>
      </c>
      <c r="H36" s="12"/>
      <c r="I36" s="12"/>
      <c r="J36" s="12"/>
      <c r="K36" s="12"/>
      <c r="L36" s="12"/>
      <c r="M36" s="12"/>
      <c r="N36" s="13">
        <f t="shared" si="0"/>
        <v>1017.6</v>
      </c>
    </row>
    <row r="37" spans="1:14">
      <c r="A37" s="19" t="s">
        <v>47</v>
      </c>
      <c r="B37" s="12"/>
      <c r="C37" s="12"/>
      <c r="D37" s="12"/>
      <c r="E37" s="12"/>
      <c r="F37" s="12"/>
      <c r="G37" s="12">
        <v>864</v>
      </c>
      <c r="H37" s="12"/>
      <c r="I37" s="12"/>
      <c r="J37" s="12"/>
      <c r="K37" s="12"/>
      <c r="L37" s="12"/>
      <c r="M37" s="12"/>
      <c r="N37" s="13">
        <f t="shared" si="0"/>
        <v>864</v>
      </c>
    </row>
    <row r="38" spans="1:14">
      <c r="A38" s="19" t="s">
        <v>48</v>
      </c>
      <c r="B38" s="12"/>
      <c r="C38" s="12"/>
      <c r="D38" s="12"/>
      <c r="E38" s="12"/>
      <c r="F38" s="12"/>
      <c r="G38" s="12">
        <v>2772</v>
      </c>
      <c r="H38" s="12"/>
      <c r="I38" s="12"/>
      <c r="J38" s="12"/>
      <c r="K38" s="12"/>
      <c r="L38" s="12"/>
      <c r="M38" s="12"/>
      <c r="N38" s="13">
        <f t="shared" si="0"/>
        <v>2772</v>
      </c>
    </row>
    <row r="39" spans="1:14">
      <c r="A39" s="19" t="s">
        <v>49</v>
      </c>
      <c r="B39" s="12"/>
      <c r="C39" s="12"/>
      <c r="D39" s="12"/>
      <c r="E39" s="12"/>
      <c r="F39" s="12"/>
      <c r="G39" s="12">
        <v>864</v>
      </c>
      <c r="H39" s="12"/>
      <c r="I39" s="12"/>
      <c r="J39" s="12"/>
      <c r="K39" s="12"/>
      <c r="L39" s="12"/>
      <c r="M39" s="12"/>
      <c r="N39" s="13">
        <f t="shared" si="0"/>
        <v>864</v>
      </c>
    </row>
    <row r="40" spans="1:14">
      <c r="A40" s="19" t="s">
        <v>50</v>
      </c>
      <c r="B40" s="12"/>
      <c r="C40" s="12"/>
      <c r="D40" s="12"/>
      <c r="E40" s="12"/>
      <c r="F40" s="12"/>
      <c r="G40" s="12">
        <v>1752</v>
      </c>
      <c r="H40" s="12"/>
      <c r="I40" s="12"/>
      <c r="J40" s="12"/>
      <c r="K40" s="12"/>
      <c r="L40" s="12"/>
      <c r="M40" s="12"/>
      <c r="N40" s="13">
        <f t="shared" si="0"/>
        <v>1752</v>
      </c>
    </row>
    <row r="41" spans="1:14">
      <c r="A41" s="19" t="s">
        <v>51</v>
      </c>
      <c r="B41" s="12"/>
      <c r="C41" s="12"/>
      <c r="D41" s="12"/>
      <c r="E41" s="12"/>
      <c r="F41" s="12"/>
      <c r="G41" s="12">
        <v>3392</v>
      </c>
      <c r="H41" s="12"/>
      <c r="I41" s="12"/>
      <c r="J41" s="12"/>
      <c r="K41" s="12"/>
      <c r="L41" s="12"/>
      <c r="M41" s="12"/>
      <c r="N41" s="13">
        <f t="shared" si="0"/>
        <v>3392</v>
      </c>
    </row>
    <row r="42" spans="1:14">
      <c r="A42" s="19" t="s">
        <v>52</v>
      </c>
      <c r="B42" s="12"/>
      <c r="C42" s="12"/>
      <c r="D42" s="12"/>
      <c r="E42" s="12"/>
      <c r="F42" s="12"/>
      <c r="G42" s="12">
        <v>1807</v>
      </c>
      <c r="H42" s="12"/>
      <c r="I42" s="12"/>
      <c r="J42" s="12"/>
      <c r="K42" s="12"/>
      <c r="L42" s="12"/>
      <c r="M42" s="12"/>
      <c r="N42" s="13">
        <f t="shared" si="0"/>
        <v>1807</v>
      </c>
    </row>
    <row r="43" spans="1:14">
      <c r="A43" s="19" t="s">
        <v>53</v>
      </c>
      <c r="B43" s="15"/>
      <c r="C43" s="15"/>
      <c r="D43" s="15"/>
      <c r="E43" s="15"/>
      <c r="F43" s="15"/>
      <c r="G43" s="15">
        <v>1756</v>
      </c>
      <c r="H43" s="15"/>
      <c r="I43" s="15"/>
      <c r="J43" s="15"/>
      <c r="K43" s="15"/>
      <c r="L43" s="15"/>
      <c r="M43" s="15"/>
      <c r="N43" s="13">
        <f t="shared" si="0"/>
        <v>1756</v>
      </c>
    </row>
    <row r="44" spans="1:14" s="18" customFormat="1">
      <c r="A44" s="19" t="s">
        <v>54</v>
      </c>
      <c r="B44" s="15"/>
      <c r="C44" s="15"/>
      <c r="D44" s="15"/>
      <c r="E44" s="15"/>
      <c r="F44" s="15"/>
      <c r="G44" s="15">
        <v>1482</v>
      </c>
      <c r="H44" s="15"/>
      <c r="I44" s="15"/>
      <c r="J44" s="15"/>
      <c r="K44" s="15"/>
      <c r="L44" s="15"/>
      <c r="M44" s="15"/>
      <c r="N44" s="13">
        <f t="shared" si="0"/>
        <v>1482</v>
      </c>
    </row>
    <row r="45" spans="1:14">
      <c r="A45" s="19" t="s">
        <v>55</v>
      </c>
      <c r="B45" s="15"/>
      <c r="C45" s="15"/>
      <c r="D45" s="15"/>
      <c r="E45" s="15"/>
      <c r="F45" s="15"/>
      <c r="G45" s="15">
        <v>1188</v>
      </c>
      <c r="H45" s="15"/>
      <c r="I45" s="15"/>
      <c r="J45" s="15"/>
      <c r="K45" s="15"/>
      <c r="L45" s="12"/>
      <c r="M45" s="12"/>
      <c r="N45" s="13">
        <f t="shared" si="0"/>
        <v>1188</v>
      </c>
    </row>
    <row r="46" spans="1:14">
      <c r="A46" s="19" t="s">
        <v>56</v>
      </c>
      <c r="B46" s="15"/>
      <c r="C46" s="15"/>
      <c r="D46" s="15"/>
      <c r="E46" s="15"/>
      <c r="F46" s="15"/>
      <c r="G46" s="15">
        <v>824.8</v>
      </c>
      <c r="H46" s="15"/>
      <c r="I46" s="15"/>
      <c r="J46" s="15"/>
      <c r="K46" s="15"/>
      <c r="L46" s="12"/>
      <c r="M46" s="12"/>
      <c r="N46" s="13">
        <f t="shared" si="0"/>
        <v>824.8</v>
      </c>
    </row>
    <row r="47" spans="1:14">
      <c r="A47" s="19" t="s">
        <v>57</v>
      </c>
      <c r="B47" s="12"/>
      <c r="C47" s="12"/>
      <c r="D47" s="12"/>
      <c r="E47" s="12"/>
      <c r="F47" s="12"/>
      <c r="G47" s="12">
        <v>2600</v>
      </c>
      <c r="H47" s="12"/>
      <c r="I47" s="12"/>
      <c r="J47" s="12"/>
      <c r="K47" s="12"/>
      <c r="L47" s="12"/>
      <c r="M47" s="12"/>
      <c r="N47" s="13">
        <f t="shared" si="0"/>
        <v>2600</v>
      </c>
    </row>
    <row r="48" spans="1:14">
      <c r="A48" s="19" t="s">
        <v>58</v>
      </c>
      <c r="B48" s="12"/>
      <c r="C48" s="12"/>
      <c r="D48" s="12"/>
      <c r="E48" s="12"/>
      <c r="F48" s="12"/>
      <c r="G48" s="12">
        <v>1160.2577699999999</v>
      </c>
      <c r="H48" s="12"/>
      <c r="I48" s="12"/>
      <c r="J48" s="12"/>
      <c r="K48" s="12"/>
      <c r="L48" s="12"/>
      <c r="M48" s="12"/>
      <c r="N48" s="13">
        <f t="shared" si="0"/>
        <v>1160.2577699999999</v>
      </c>
    </row>
    <row r="49" spans="1:14">
      <c r="A49" s="19" t="s">
        <v>59</v>
      </c>
      <c r="B49" s="12"/>
      <c r="C49" s="12"/>
      <c r="D49" s="12"/>
      <c r="E49" s="12"/>
      <c r="F49" s="12"/>
      <c r="G49" s="12">
        <v>180.8</v>
      </c>
      <c r="H49" s="12"/>
      <c r="I49" s="12"/>
      <c r="J49" s="12"/>
      <c r="K49" s="12"/>
      <c r="L49" s="12"/>
      <c r="M49" s="12"/>
      <c r="N49" s="13">
        <f t="shared" si="0"/>
        <v>180.8</v>
      </c>
    </row>
    <row r="50" spans="1:14">
      <c r="A50" s="19" t="s">
        <v>60</v>
      </c>
      <c r="B50" s="15"/>
      <c r="C50" s="15"/>
      <c r="D50" s="15"/>
      <c r="E50" s="15"/>
      <c r="F50" s="15"/>
      <c r="G50" s="15"/>
      <c r="H50" s="15">
        <v>2000</v>
      </c>
      <c r="I50" s="15"/>
      <c r="J50" s="15"/>
      <c r="K50" s="15"/>
      <c r="L50" s="15"/>
      <c r="M50" s="15"/>
      <c r="N50" s="13">
        <f t="shared" si="0"/>
        <v>2000</v>
      </c>
    </row>
    <row r="51" spans="1:14" ht="31.5">
      <c r="A51" s="19" t="s">
        <v>61</v>
      </c>
      <c r="B51" s="15"/>
      <c r="C51" s="15"/>
      <c r="D51" s="15"/>
      <c r="E51" s="15"/>
      <c r="F51" s="15"/>
      <c r="G51" s="15"/>
      <c r="H51" s="15">
        <v>433.33</v>
      </c>
      <c r="I51" s="15"/>
      <c r="J51" s="15"/>
      <c r="K51" s="15"/>
      <c r="L51" s="15"/>
      <c r="M51" s="15"/>
      <c r="N51" s="13">
        <f t="shared" si="0"/>
        <v>433.33</v>
      </c>
    </row>
    <row r="52" spans="1:14">
      <c r="A52" s="19" t="s">
        <v>62</v>
      </c>
      <c r="B52" s="15"/>
      <c r="C52" s="15"/>
      <c r="D52" s="15"/>
      <c r="E52" s="15"/>
      <c r="F52" s="15"/>
      <c r="G52" s="15"/>
      <c r="H52" s="15">
        <v>830.6336</v>
      </c>
      <c r="I52" s="15">
        <v>1835.87</v>
      </c>
      <c r="J52" s="15"/>
      <c r="K52" s="15"/>
      <c r="L52" s="15"/>
      <c r="M52" s="15"/>
      <c r="N52" s="13">
        <f t="shared" si="0"/>
        <v>2666.5036</v>
      </c>
    </row>
    <row r="53" spans="1:14" ht="31.5">
      <c r="A53" s="19" t="s">
        <v>63</v>
      </c>
      <c r="B53" s="15"/>
      <c r="C53" s="15"/>
      <c r="D53" s="15"/>
      <c r="E53" s="15"/>
      <c r="F53" s="15"/>
      <c r="G53" s="15"/>
      <c r="H53" s="15">
        <v>630.77</v>
      </c>
      <c r="I53" s="15"/>
      <c r="J53" s="15"/>
      <c r="K53" s="15"/>
      <c r="L53" s="15"/>
      <c r="M53" s="15"/>
      <c r="N53" s="13">
        <f t="shared" si="0"/>
        <v>630.77</v>
      </c>
    </row>
    <row r="54" spans="1:14">
      <c r="A54" s="20" t="s">
        <v>64</v>
      </c>
      <c r="B54" s="15"/>
      <c r="C54" s="15"/>
      <c r="D54" s="15"/>
      <c r="E54" s="15"/>
      <c r="F54" s="15"/>
      <c r="G54" s="15"/>
      <c r="H54" s="15">
        <v>396.18557999999996</v>
      </c>
      <c r="I54" s="15"/>
      <c r="J54" s="15"/>
      <c r="K54" s="15"/>
      <c r="L54" s="15"/>
      <c r="M54" s="15"/>
      <c r="N54" s="13">
        <f t="shared" si="0"/>
        <v>396.18557999999996</v>
      </c>
    </row>
    <row r="55" spans="1:14">
      <c r="A55" s="20" t="s">
        <v>65</v>
      </c>
      <c r="B55" s="15"/>
      <c r="C55" s="15"/>
      <c r="D55" s="15"/>
      <c r="E55" s="15"/>
      <c r="F55" s="15"/>
      <c r="G55" s="15"/>
      <c r="H55" s="15">
        <v>1536.10905</v>
      </c>
      <c r="I55" s="15"/>
      <c r="J55" s="15"/>
      <c r="K55" s="15"/>
      <c r="L55" s="15"/>
      <c r="M55" s="15"/>
      <c r="N55" s="13">
        <f t="shared" si="0"/>
        <v>1536.10905</v>
      </c>
    </row>
    <row r="56" spans="1:14">
      <c r="A56" s="20" t="s">
        <v>66</v>
      </c>
      <c r="B56" s="15"/>
      <c r="C56" s="15"/>
      <c r="D56" s="15"/>
      <c r="E56" s="15"/>
      <c r="F56" s="15"/>
      <c r="G56" s="15"/>
      <c r="H56" s="15">
        <v>2173.36</v>
      </c>
      <c r="I56" s="15"/>
      <c r="J56" s="15"/>
      <c r="K56" s="15"/>
      <c r="L56" s="15"/>
      <c r="M56" s="15"/>
      <c r="N56" s="13">
        <f t="shared" si="0"/>
        <v>2173.36</v>
      </c>
    </row>
    <row r="57" spans="1:14" ht="31.5">
      <c r="A57" s="20" t="s">
        <v>67</v>
      </c>
      <c r="B57" s="15"/>
      <c r="C57" s="15"/>
      <c r="D57" s="15"/>
      <c r="E57" s="15"/>
      <c r="F57" s="15"/>
      <c r="G57" s="15"/>
      <c r="H57" s="15">
        <v>1233.111075</v>
      </c>
      <c r="I57" s="15"/>
      <c r="J57" s="15"/>
      <c r="K57" s="15"/>
      <c r="L57" s="15"/>
      <c r="M57" s="15"/>
      <c r="N57" s="13">
        <f t="shared" si="0"/>
        <v>1233.111075</v>
      </c>
    </row>
    <row r="58" spans="1:14">
      <c r="A58" s="20" t="s">
        <v>68</v>
      </c>
      <c r="B58" s="15"/>
      <c r="C58" s="15"/>
      <c r="D58" s="15"/>
      <c r="E58" s="15"/>
      <c r="F58" s="15"/>
      <c r="G58" s="15"/>
      <c r="H58" s="15">
        <v>1797.96</v>
      </c>
      <c r="I58" s="15"/>
      <c r="J58" s="15"/>
      <c r="K58" s="15"/>
      <c r="L58" s="15"/>
      <c r="M58" s="15"/>
      <c r="N58" s="13">
        <f t="shared" si="0"/>
        <v>1797.96</v>
      </c>
    </row>
    <row r="59" spans="1:14">
      <c r="A59" s="20" t="s">
        <v>69</v>
      </c>
      <c r="B59" s="15"/>
      <c r="C59" s="15"/>
      <c r="D59" s="15"/>
      <c r="E59" s="15"/>
      <c r="F59" s="15"/>
      <c r="G59" s="15"/>
      <c r="H59" s="15"/>
      <c r="I59" s="15">
        <v>455.93</v>
      </c>
      <c r="J59" s="15"/>
      <c r="K59" s="15"/>
      <c r="L59" s="15"/>
      <c r="M59" s="15"/>
      <c r="N59" s="13">
        <f t="shared" si="0"/>
        <v>455.93</v>
      </c>
    </row>
    <row r="60" spans="1:14">
      <c r="A60" s="20" t="s">
        <v>70</v>
      </c>
      <c r="B60" s="15"/>
      <c r="C60" s="15"/>
      <c r="D60" s="15"/>
      <c r="E60" s="15"/>
      <c r="F60" s="15"/>
      <c r="G60" s="15"/>
      <c r="H60" s="15"/>
      <c r="I60" s="15"/>
      <c r="J60" s="21">
        <v>396.18558000000002</v>
      </c>
      <c r="K60" s="15"/>
      <c r="L60" s="15"/>
      <c r="M60" s="15"/>
      <c r="N60" s="13">
        <f t="shared" si="0"/>
        <v>396.18558000000002</v>
      </c>
    </row>
    <row r="61" spans="1:14" ht="31.5">
      <c r="A61" s="20" t="s">
        <v>71</v>
      </c>
      <c r="B61" s="15"/>
      <c r="C61" s="15"/>
      <c r="D61" s="15"/>
      <c r="E61" s="15"/>
      <c r="F61" s="15"/>
      <c r="G61" s="15"/>
      <c r="H61" s="15"/>
      <c r="I61" s="15"/>
      <c r="J61" s="21">
        <v>311.20897500000001</v>
      </c>
      <c r="K61" s="15"/>
      <c r="L61" s="15"/>
      <c r="M61" s="15"/>
      <c r="N61" s="13">
        <f t="shared" si="0"/>
        <v>311.20897500000001</v>
      </c>
    </row>
    <row r="62" spans="1:14">
      <c r="A62" s="19" t="s">
        <v>72</v>
      </c>
      <c r="B62" s="15"/>
      <c r="C62" s="15"/>
      <c r="D62" s="15"/>
      <c r="E62" s="15"/>
      <c r="F62" s="15"/>
      <c r="G62" s="15"/>
      <c r="H62" s="15"/>
      <c r="I62" s="15"/>
      <c r="J62" s="15"/>
      <c r="K62" s="15">
        <v>455.92784999999998</v>
      </c>
      <c r="L62" s="15"/>
      <c r="M62" s="15"/>
      <c r="N62" s="13">
        <f t="shared" si="0"/>
        <v>455.92784999999998</v>
      </c>
    </row>
    <row r="63" spans="1:14" ht="31.5">
      <c r="A63" s="19" t="s">
        <v>73</v>
      </c>
      <c r="B63" s="15"/>
      <c r="C63" s="15"/>
      <c r="D63" s="15"/>
      <c r="E63" s="15"/>
      <c r="F63" s="15"/>
      <c r="G63" s="15"/>
      <c r="H63" s="15"/>
      <c r="I63" s="15"/>
      <c r="J63" s="15"/>
      <c r="K63" s="15">
        <v>396.18557999999996</v>
      </c>
      <c r="L63" s="15"/>
      <c r="M63" s="15"/>
      <c r="N63" s="13">
        <f t="shared" si="0"/>
        <v>396.18557999999996</v>
      </c>
    </row>
    <row r="64" spans="1:14">
      <c r="A64" s="19" t="s">
        <v>74</v>
      </c>
      <c r="B64" s="15"/>
      <c r="C64" s="15"/>
      <c r="D64" s="15"/>
      <c r="E64" s="15"/>
      <c r="F64" s="15"/>
      <c r="G64" s="15"/>
      <c r="H64" s="15"/>
      <c r="I64" s="15"/>
      <c r="J64" s="15"/>
      <c r="K64" s="15">
        <v>396.18557999999996</v>
      </c>
      <c r="L64" s="15"/>
      <c r="M64" s="15"/>
      <c r="N64" s="13">
        <f t="shared" si="0"/>
        <v>396.18557999999996</v>
      </c>
    </row>
    <row r="65" spans="1:14" ht="31.5">
      <c r="A65" s="19" t="s">
        <v>75</v>
      </c>
      <c r="B65" s="15"/>
      <c r="C65" s="15"/>
      <c r="D65" s="15"/>
      <c r="E65" s="15"/>
      <c r="F65" s="15"/>
      <c r="G65" s="15"/>
      <c r="H65" s="15"/>
      <c r="I65" s="15"/>
      <c r="J65" s="15"/>
      <c r="K65" s="15">
        <v>396.18557999999996</v>
      </c>
      <c r="L65" s="15"/>
      <c r="M65" s="15"/>
      <c r="N65" s="13">
        <f t="shared" si="0"/>
        <v>396.18557999999996</v>
      </c>
    </row>
    <row r="66" spans="1:14">
      <c r="A66" s="20" t="s">
        <v>76</v>
      </c>
      <c r="B66" s="15"/>
      <c r="C66" s="15"/>
      <c r="D66" s="15"/>
      <c r="E66" s="15"/>
      <c r="F66" s="15"/>
      <c r="G66" s="15"/>
      <c r="H66" s="15"/>
      <c r="I66" s="15"/>
      <c r="J66" s="15"/>
      <c r="K66" s="15">
        <v>396.18557999999996</v>
      </c>
      <c r="L66" s="15"/>
      <c r="M66" s="15"/>
      <c r="N66" s="13">
        <f t="shared" si="0"/>
        <v>396.18557999999996</v>
      </c>
    </row>
    <row r="67" spans="1:14">
      <c r="A67" s="20" t="s">
        <v>77</v>
      </c>
      <c r="B67" s="15"/>
      <c r="C67" s="15"/>
      <c r="D67" s="15"/>
      <c r="E67" s="15"/>
      <c r="F67" s="15"/>
      <c r="G67" s="15"/>
      <c r="H67" s="15"/>
      <c r="I67" s="15"/>
      <c r="J67" s="15"/>
      <c r="K67" s="15">
        <v>3372.7150000000001</v>
      </c>
      <c r="L67" s="15"/>
      <c r="M67" s="15"/>
      <c r="N67" s="13">
        <f t="shared" si="0"/>
        <v>3372.7150000000001</v>
      </c>
    </row>
    <row r="68" spans="1:14">
      <c r="A68" s="20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>
        <v>748.51476000000002</v>
      </c>
      <c r="L68" s="15"/>
      <c r="M68" s="15"/>
      <c r="N68" s="13">
        <f t="shared" si="0"/>
        <v>748.51476000000002</v>
      </c>
    </row>
    <row r="69" spans="1:14" ht="47.25">
      <c r="A69" s="20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>
        <v>6109.95</v>
      </c>
      <c r="L69" s="15"/>
      <c r="M69" s="15"/>
      <c r="N69" s="13">
        <f t="shared" si="0"/>
        <v>6109.95</v>
      </c>
    </row>
    <row r="70" spans="1:14">
      <c r="A70" s="20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>
        <v>1093.8499999999999</v>
      </c>
      <c r="L70" s="15"/>
      <c r="M70" s="15"/>
      <c r="N70" s="13">
        <f t="shared" ref="N70:N83" si="1">SUM(B70:M70)</f>
        <v>1093.8499999999999</v>
      </c>
    </row>
    <row r="71" spans="1:14" ht="31.5">
      <c r="A71" s="23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22">
        <v>396.18557999999996</v>
      </c>
      <c r="M71" s="15"/>
      <c r="N71" s="13">
        <f t="shared" si="1"/>
        <v>396.18557999999996</v>
      </c>
    </row>
    <row r="72" spans="1:14" ht="31.5">
      <c r="A72" s="23" t="s">
        <v>82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22">
        <v>773.50518000000011</v>
      </c>
      <c r="M72" s="15"/>
      <c r="N72" s="13">
        <f t="shared" si="1"/>
        <v>773.50518000000011</v>
      </c>
    </row>
    <row r="73" spans="1:14" ht="31.5">
      <c r="A73" s="23" t="s">
        <v>83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22">
        <v>5688.3380925000001</v>
      </c>
      <c r="M73" s="15"/>
      <c r="N73" s="13">
        <f t="shared" si="1"/>
        <v>5688.3380925000001</v>
      </c>
    </row>
    <row r="74" spans="1:14" ht="31.5">
      <c r="A74" s="23" t="s">
        <v>84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22">
        <v>231.51397499999999</v>
      </c>
      <c r="M74" s="15"/>
      <c r="N74" s="13">
        <f t="shared" si="1"/>
        <v>231.51397499999999</v>
      </c>
    </row>
    <row r="75" spans="1:14">
      <c r="A75" s="23" t="s">
        <v>85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22">
        <v>2323.9303500000001</v>
      </c>
      <c r="M75" s="15"/>
      <c r="N75" s="13">
        <f t="shared" si="1"/>
        <v>2323.9303500000001</v>
      </c>
    </row>
    <row r="76" spans="1:14">
      <c r="A76" s="19" t="s">
        <v>22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22">
        <v>234.79</v>
      </c>
      <c r="M76" s="15"/>
      <c r="N76" s="13">
        <f t="shared" si="1"/>
        <v>234.79</v>
      </c>
    </row>
    <row r="77" spans="1:14" ht="31.5">
      <c r="A77" s="20" t="s">
        <v>86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>
        <v>455.93</v>
      </c>
      <c r="N77" s="13">
        <f t="shared" si="1"/>
        <v>455.93</v>
      </c>
    </row>
    <row r="78" spans="1:14">
      <c r="A78" s="20" t="s">
        <v>87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>
        <v>198.09</v>
      </c>
      <c r="N78" s="13">
        <f t="shared" si="1"/>
        <v>198.09</v>
      </c>
    </row>
    <row r="79" spans="1:14">
      <c r="A79" s="20" t="s">
        <v>88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>
        <v>396.18557999999996</v>
      </c>
      <c r="N79" s="13">
        <f t="shared" si="1"/>
        <v>396.18557999999996</v>
      </c>
    </row>
    <row r="80" spans="1:14">
      <c r="A80" s="20" t="s">
        <v>89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>
        <v>455.93</v>
      </c>
      <c r="N80" s="13">
        <f t="shared" si="1"/>
        <v>455.93</v>
      </c>
    </row>
    <row r="81" spans="1:14" ht="31.5">
      <c r="A81" s="20" t="s">
        <v>90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>
        <v>484.90048424999998</v>
      </c>
      <c r="N81" s="13">
        <f t="shared" si="1"/>
        <v>484.90048424999998</v>
      </c>
    </row>
    <row r="82" spans="1:14">
      <c r="A82" s="20" t="s">
        <v>91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>
        <v>791.07249375000004</v>
      </c>
      <c r="N82" s="13">
        <f t="shared" si="1"/>
        <v>791.07249375000004</v>
      </c>
    </row>
    <row r="83" spans="1:14">
      <c r="A83" s="20" t="s">
        <v>22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>
        <f>891.9+1341.67</f>
        <v>2233.5700000000002</v>
      </c>
      <c r="N83" s="13">
        <f t="shared" si="1"/>
        <v>2233.5700000000002</v>
      </c>
    </row>
    <row r="84" spans="1:14">
      <c r="A84" s="24" t="s">
        <v>15</v>
      </c>
      <c r="B84" s="25">
        <f t="shared" ref="B84:N84" si="2">SUM(B6:B83)</f>
        <v>20816.136265000001</v>
      </c>
      <c r="C84" s="25">
        <f t="shared" si="2"/>
        <v>32680.912225</v>
      </c>
      <c r="D84" s="25">
        <f t="shared" si="2"/>
        <v>16711.366508749998</v>
      </c>
      <c r="E84" s="25">
        <f t="shared" si="2"/>
        <v>2201.0332399999998</v>
      </c>
      <c r="F84" s="25">
        <f t="shared" si="2"/>
        <v>1779.6448950000001</v>
      </c>
      <c r="G84" s="25">
        <f t="shared" si="2"/>
        <v>22486.947769999999</v>
      </c>
      <c r="H84" s="25">
        <f t="shared" si="2"/>
        <v>11031.459305</v>
      </c>
      <c r="I84" s="25">
        <f t="shared" si="2"/>
        <v>2291.7999999999997</v>
      </c>
      <c r="J84" s="25">
        <f t="shared" si="2"/>
        <v>707.39455500000008</v>
      </c>
      <c r="K84" s="25">
        <f t="shared" si="2"/>
        <v>13365.699930000001</v>
      </c>
      <c r="L84" s="25">
        <f t="shared" si="2"/>
        <v>9648.2631775000009</v>
      </c>
      <c r="M84" s="25">
        <f t="shared" si="2"/>
        <v>5015.6785579999996</v>
      </c>
      <c r="N84" s="26">
        <f t="shared" si="2"/>
        <v>138736.33642925002</v>
      </c>
    </row>
    <row r="85" spans="1:14">
      <c r="A85" s="27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9"/>
    </row>
    <row r="86" spans="1:14">
      <c r="M86" s="1"/>
      <c r="N86" s="30"/>
    </row>
    <row r="87" spans="1:14">
      <c r="M87" s="1"/>
      <c r="N87" s="30"/>
    </row>
    <row r="88" spans="1:14">
      <c r="M88" s="1"/>
      <c r="N88" s="30"/>
    </row>
    <row r="89" spans="1:14">
      <c r="M89" s="1"/>
      <c r="N89" s="30"/>
    </row>
    <row r="90" spans="1:14">
      <c r="M90" s="1"/>
      <c r="N90" s="30"/>
    </row>
    <row r="91" spans="1:14">
      <c r="M91" s="1"/>
      <c r="N91" s="30"/>
    </row>
    <row r="92" spans="1:14">
      <c r="M92" s="1"/>
      <c r="N92" s="30"/>
    </row>
    <row r="93" spans="1:14">
      <c r="M93" s="1"/>
      <c r="N93" s="30"/>
    </row>
    <row r="94" spans="1:14">
      <c r="M94" s="1"/>
      <c r="N94" s="30"/>
    </row>
    <row r="95" spans="1:14">
      <c r="M95" s="1"/>
      <c r="N95" s="30"/>
    </row>
    <row r="96" spans="1:14">
      <c r="M96" s="1"/>
      <c r="N96" s="30"/>
    </row>
    <row r="97" spans="13:14">
      <c r="M97" s="1"/>
      <c r="N97" s="30"/>
    </row>
    <row r="98" spans="13:14">
      <c r="M98" s="1"/>
      <c r="N98" s="30"/>
    </row>
    <row r="99" spans="13:14">
      <c r="M99" s="1"/>
      <c r="N99" s="30"/>
    </row>
  </sheetData>
  <autoFilter ref="A5:N85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76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м47б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2024-03-22T03:59:01Z</cp:lastPrinted>
  <dcterms:created xsi:type="dcterms:W3CDTF">2024-03-02T19:22:30Z</dcterms:created>
  <dcterms:modified xsi:type="dcterms:W3CDTF">2024-03-22T03:59:35Z</dcterms:modified>
</cp:coreProperties>
</file>